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0" i="1" l="1"/>
  <c r="H20" i="1"/>
  <c r="I20" i="1"/>
  <c r="J20" i="1"/>
  <c r="F20" i="1"/>
  <c r="G17" i="1"/>
  <c r="H17" i="1"/>
  <c r="I17" i="1"/>
  <c r="J17" i="1"/>
  <c r="F17" i="1"/>
  <c r="F16" i="1"/>
  <c r="E14" i="1"/>
  <c r="E11" i="1"/>
  <c r="G16" i="1"/>
  <c r="F22" i="1" l="1"/>
  <c r="E17" i="1" l="1"/>
  <c r="G22" i="1"/>
  <c r="H16" i="1" l="1"/>
  <c r="H22" i="1" l="1"/>
  <c r="I16" i="1"/>
  <c r="I22" i="1"/>
  <c r="J22" i="1"/>
  <c r="J16" i="1"/>
  <c r="E16" i="1" l="1"/>
  <c r="E20" i="1"/>
  <c r="E22" i="1" s="1"/>
</calcChain>
</file>

<file path=xl/sharedStrings.xml><?xml version="1.0" encoding="utf-8"?>
<sst xmlns="http://schemas.openxmlformats.org/spreadsheetml/2006/main" count="31" uniqueCount="26">
  <si>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</si>
  <si>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</si>
  <si>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</si>
  <si>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</si>
  <si>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</si>
  <si>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</si>
  <si>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</si>
  <si>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</si>
  <si>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</si>
  <si>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</si>
  <si>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</si>
  <si>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</si>
  <si>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</si>
  <si>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</si>
  <si>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</si>
  <si>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</si>
  <si>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2026 год</t>
  </si>
  <si>
    <t>Краснорогского сельского поселения Почепского муниципального района Брянской области»</t>
  </si>
  <si>
    <t xml:space="preserve">Приложение 2                                                                                       к муниципальной программе "Реализация полномочий органа местного самоуправления 
Краснорогского сельского поселения Почепского муниципального района Брянской области"
</t>
  </si>
  <si>
    <t xml:space="preserve">«Реализация полномочий
органа местного самоуправления
Краснорогского сельского поселения Почепского муниципального района Брянской области»
</t>
  </si>
  <si>
    <t>Краснорогская сельская администрация Почепского муниципального района Брянской области</t>
  </si>
  <si>
    <t>2028  год</t>
  </si>
  <si>
    <t>2027 год</t>
  </si>
  <si>
    <t xml:space="preserve">2025 год </t>
  </si>
  <si>
    <t>2024 год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</si>
  <si>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 Почепского муниципального района Брянской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</si>
</sst>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 wrapText="1"/>
    </xf>
    <xf numFmtId="4" fontId="2" fillId="0" borderId="27" xfId="0" applyNumberFormat="1" applyFont="1" applyBorder="1" applyAlignment="1">
      <alignment vertical="center" wrapText="1"/>
    </xf>
    <xf numFmtId="4" fontId="1" fillId="0" borderId="28" xfId="0" applyNumberFormat="1" applyFont="1" applyBorder="1" applyAlignment="1">
      <alignment vertical="center" wrapText="1"/>
    </xf>
    <xf numFmtId="4" fontId="1" fillId="0" borderId="29" xfId="0" applyNumberFormat="1" applyFont="1" applyBorder="1" applyAlignment="1">
      <alignment vertical="center" wrapText="1"/>
    </xf>
    <xf numFmtId="4" fontId="1" fillId="0" borderId="30" xfId="0" applyNumberFormat="1" applyFont="1" applyBorder="1" applyAlignment="1">
      <alignment vertical="center" wrapText="1"/>
    </xf>
    <xf numFmtId="4" fontId="1" fillId="0" borderId="31" xfId="0" applyNumberFormat="1" applyFont="1" applyBorder="1" applyAlignment="1">
      <alignment vertical="center" wrapText="1"/>
    </xf>
    <xf numFmtId="4" fontId="1" fillId="0" borderId="33" xfId="0" applyNumberFormat="1" applyFont="1" applyBorder="1" applyAlignment="1">
      <alignment vertical="center" wrapText="1"/>
    </xf>
    <xf numFmtId="4" fontId="1" fillId="0" borderId="34" xfId="0" applyNumberFormat="1" applyFont="1" applyBorder="1" applyAlignment="1">
      <alignment vertical="center" wrapText="1"/>
    </xf>
    <xf numFmtId="4" fontId="1" fillId="2" borderId="6" xfId="0" applyNumberFormat="1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4" fontId="1" fillId="0" borderId="28" xfId="0" applyNumberFormat="1" applyFont="1" applyBorder="1" applyAlignment="1">
      <alignment vertical="center" wrapText="1"/>
    </xf>
    <xf numFmtId="4" fontId="1" fillId="0" borderId="29" xfId="0" applyNumberFormat="1" applyFont="1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topLeftCell="B4" zoomScale="90" zoomScaleNormal="90" zoomScaleSheetLayoutView="90" workbookViewId="0">
      <selection activeCell="R19" sqref="R19"/>
    </sheetView>
  </sheetViews>
  <sheetFormatPr defaultRowHeight="15" x14ac:dyDescent="0.2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27.85546875" customWidth="1"/>
  </cols>
  <sheetData>
    <row r="1" spans="1:11" ht="95.25" customHeight="1" x14ac:dyDescent="0.25">
      <c r="I1" s="39" t="s">
        <v>18</v>
      </c>
      <c r="J1" s="40"/>
      <c r="K1" s="40"/>
    </row>
    <row r="2" spans="1:11" s="18" customFormat="1" ht="18.75" x14ac:dyDescent="0.3">
      <c r="E2" s="50" t="s">
        <v>15</v>
      </c>
      <c r="F2" s="51"/>
    </row>
    <row r="3" spans="1:11" s="18" customFormat="1" ht="18.75" x14ac:dyDescent="0.3">
      <c r="F3" s="17" t="s">
        <v>13</v>
      </c>
    </row>
    <row r="4" spans="1:11" s="18" customFormat="1" ht="18.75" x14ac:dyDescent="0.3">
      <c r="F4" s="17" t="s">
        <v>14</v>
      </c>
    </row>
    <row r="5" spans="1:11" s="18" customFormat="1" ht="19.5" thickBot="1" x14ac:dyDescent="0.35">
      <c r="F5" s="17" t="s">
        <v>17</v>
      </c>
    </row>
    <row r="6" spans="1:11" x14ac:dyDescent="0.25">
      <c r="A6" s="63" t="s">
        <v>6</v>
      </c>
      <c r="B6" s="71" t="s">
        <v>7</v>
      </c>
      <c r="C6" s="41" t="s">
        <v>8</v>
      </c>
      <c r="D6" s="41" t="s">
        <v>9</v>
      </c>
      <c r="E6" s="65" t="s">
        <v>0</v>
      </c>
      <c r="F6" s="66"/>
      <c r="G6" s="66"/>
      <c r="H6" s="66"/>
      <c r="I6" s="66"/>
      <c r="J6" s="66"/>
      <c r="K6" s="41" t="s">
        <v>1</v>
      </c>
    </row>
    <row r="7" spans="1:11" x14ac:dyDescent="0.25">
      <c r="A7" s="69"/>
      <c r="B7" s="72"/>
      <c r="C7" s="74"/>
      <c r="D7" s="74"/>
      <c r="E7" s="67"/>
      <c r="F7" s="68"/>
      <c r="G7" s="68"/>
      <c r="H7" s="68"/>
      <c r="I7" s="68"/>
      <c r="J7" s="68"/>
      <c r="K7" s="42"/>
    </row>
    <row r="8" spans="1:11" ht="15.75" thickBot="1" x14ac:dyDescent="0.3">
      <c r="A8" s="69"/>
      <c r="B8" s="72"/>
      <c r="C8" s="74"/>
      <c r="D8" s="74"/>
      <c r="E8" s="67"/>
      <c r="F8" s="68"/>
      <c r="G8" s="68"/>
      <c r="H8" s="68"/>
      <c r="I8" s="68"/>
      <c r="J8" s="68"/>
      <c r="K8" s="42"/>
    </row>
    <row r="9" spans="1:11" ht="25.5" customHeight="1" thickBot="1" x14ac:dyDescent="0.3">
      <c r="A9" s="70"/>
      <c r="B9" s="73"/>
      <c r="C9" s="75"/>
      <c r="D9" s="78"/>
      <c r="E9" s="6" t="s">
        <v>2</v>
      </c>
      <c r="F9" s="7" t="s">
        <v>24</v>
      </c>
      <c r="G9" s="7" t="s">
        <v>23</v>
      </c>
      <c r="H9" s="7" t="s">
        <v>16</v>
      </c>
      <c r="I9" s="7" t="s">
        <v>22</v>
      </c>
      <c r="J9" s="7" t="s">
        <v>21</v>
      </c>
      <c r="K9" s="43"/>
    </row>
    <row r="10" spans="1:11" s="11" customFormat="1" ht="15.75" thickBot="1" x14ac:dyDescent="0.3">
      <c r="A10" s="20">
        <v>1</v>
      </c>
      <c r="B10" s="1">
        <v>2</v>
      </c>
      <c r="C10" s="1">
        <v>3</v>
      </c>
      <c r="D10" s="8">
        <v>4</v>
      </c>
      <c r="E10" s="8">
        <v>5</v>
      </c>
      <c r="F10" s="9"/>
      <c r="G10" s="19">
        <v>7</v>
      </c>
      <c r="H10" s="9"/>
      <c r="I10" s="9">
        <v>8</v>
      </c>
      <c r="J10" s="10"/>
      <c r="K10" s="1">
        <v>9</v>
      </c>
    </row>
    <row r="11" spans="1:11" ht="47.25" customHeight="1" thickBot="1" x14ac:dyDescent="0.3">
      <c r="A11" s="44"/>
      <c r="B11" s="71" t="s">
        <v>19</v>
      </c>
      <c r="C11" s="47" t="s">
        <v>20</v>
      </c>
      <c r="D11" s="5" t="s">
        <v>11</v>
      </c>
      <c r="E11" s="12">
        <f>F11+G11+H11+I11+J11</f>
        <v>2734501</v>
      </c>
      <c r="F11" s="22">
        <v>345446</v>
      </c>
      <c r="G11" s="21">
        <v>410377</v>
      </c>
      <c r="H11" s="21">
        <v>559906</v>
      </c>
      <c r="I11" s="34">
        <v>624351</v>
      </c>
      <c r="J11" s="24">
        <v>794421</v>
      </c>
      <c r="K11" s="52"/>
    </row>
    <row r="12" spans="1:11" ht="25.5" customHeight="1" x14ac:dyDescent="0.25">
      <c r="A12" s="45"/>
      <c r="B12" s="79"/>
      <c r="C12" s="48"/>
      <c r="D12" s="81" t="s">
        <v>10</v>
      </c>
      <c r="E12" s="55">
        <v>0</v>
      </c>
      <c r="F12" s="57">
        <v>0</v>
      </c>
      <c r="G12" s="59">
        <v>0</v>
      </c>
      <c r="H12" s="57">
        <v>0</v>
      </c>
      <c r="I12" s="61">
        <v>0</v>
      </c>
      <c r="J12" s="63">
        <v>0</v>
      </c>
      <c r="K12" s="53"/>
    </row>
    <row r="13" spans="1:11" ht="15.75" thickBot="1" x14ac:dyDescent="0.3">
      <c r="A13" s="45"/>
      <c r="B13" s="79"/>
      <c r="C13" s="48"/>
      <c r="D13" s="82"/>
      <c r="E13" s="56"/>
      <c r="F13" s="58"/>
      <c r="G13" s="60"/>
      <c r="H13" s="58"/>
      <c r="I13" s="62"/>
      <c r="J13" s="64"/>
      <c r="K13" s="53"/>
    </row>
    <row r="14" spans="1:11" ht="45.75" thickBot="1" x14ac:dyDescent="0.3">
      <c r="A14" s="45"/>
      <c r="B14" s="79"/>
      <c r="C14" s="48"/>
      <c r="D14" s="2" t="s">
        <v>3</v>
      </c>
      <c r="E14" s="13">
        <f>F14+G14+H14+I14+J14</f>
        <v>15816029.85</v>
      </c>
      <c r="F14" s="14">
        <v>2835501.1</v>
      </c>
      <c r="G14" s="37">
        <v>2821548.75</v>
      </c>
      <c r="H14" s="14">
        <v>3357778</v>
      </c>
      <c r="I14" s="35">
        <v>3383597</v>
      </c>
      <c r="J14" s="36">
        <v>3417605</v>
      </c>
      <c r="K14" s="53"/>
    </row>
    <row r="15" spans="1:11" ht="30.75" thickBot="1" x14ac:dyDescent="0.3">
      <c r="A15" s="45"/>
      <c r="B15" s="79"/>
      <c r="C15" s="48"/>
      <c r="D15" s="2" t="s">
        <v>4</v>
      </c>
      <c r="E15" s="13">
        <v>0</v>
      </c>
      <c r="F15" s="15">
        <v>0</v>
      </c>
      <c r="G15" s="15">
        <v>0</v>
      </c>
      <c r="H15" s="15">
        <v>0</v>
      </c>
      <c r="I15" s="28">
        <v>0</v>
      </c>
      <c r="J15" s="26">
        <v>0</v>
      </c>
      <c r="K15" s="53"/>
    </row>
    <row r="16" spans="1:11" ht="21.75" customHeight="1" thickBot="1" x14ac:dyDescent="0.3">
      <c r="A16" s="46"/>
      <c r="B16" s="80"/>
      <c r="C16" s="49"/>
      <c r="D16" s="4" t="s">
        <v>5</v>
      </c>
      <c r="E16" s="29">
        <f>F16+G16+H16+I16+J16</f>
        <v>18550530.850000001</v>
      </c>
      <c r="F16" s="29">
        <f>F11+F14</f>
        <v>3180947.1</v>
      </c>
      <c r="G16" s="29">
        <f>G11+G14</f>
        <v>3231925.75</v>
      </c>
      <c r="H16" s="29">
        <f t="shared" ref="H16:J16" si="0">H11+H14</f>
        <v>3917684</v>
      </c>
      <c r="I16" s="29">
        <f t="shared" si="0"/>
        <v>4007948</v>
      </c>
      <c r="J16" s="30">
        <f t="shared" si="0"/>
        <v>4212026</v>
      </c>
      <c r="K16" s="54"/>
    </row>
    <row r="17" spans="1:11" ht="45.75" customHeight="1" thickBot="1" x14ac:dyDescent="0.3">
      <c r="A17" s="44"/>
      <c r="B17" s="71" t="s">
        <v>25</v>
      </c>
      <c r="C17" s="47" t="s">
        <v>20</v>
      </c>
      <c r="D17" s="27" t="s">
        <v>11</v>
      </c>
      <c r="E17" s="31">
        <f>F17+G17+H17+I17+J17</f>
        <v>2734501</v>
      </c>
      <c r="F17" s="23">
        <f>F11</f>
        <v>345446</v>
      </c>
      <c r="G17" s="23">
        <f t="shared" ref="G17:J17" si="1">G11</f>
        <v>410377</v>
      </c>
      <c r="H17" s="23">
        <f t="shared" si="1"/>
        <v>559906</v>
      </c>
      <c r="I17" s="23">
        <f t="shared" si="1"/>
        <v>624351</v>
      </c>
      <c r="J17" s="25">
        <f t="shared" si="1"/>
        <v>794421</v>
      </c>
      <c r="K17" s="52"/>
    </row>
    <row r="18" spans="1:11" x14ac:dyDescent="0.25">
      <c r="A18" s="45"/>
      <c r="B18" s="84"/>
      <c r="C18" s="48"/>
      <c r="D18" s="85" t="s">
        <v>12</v>
      </c>
      <c r="E18" s="76">
        <v>0</v>
      </c>
      <c r="F18" s="57">
        <v>0</v>
      </c>
      <c r="G18" s="59">
        <v>0</v>
      </c>
      <c r="H18" s="57">
        <v>0</v>
      </c>
      <c r="I18" s="63">
        <v>0</v>
      </c>
      <c r="J18" s="63">
        <v>0</v>
      </c>
      <c r="K18" s="53"/>
    </row>
    <row r="19" spans="1:11" ht="25.5" customHeight="1" thickBot="1" x14ac:dyDescent="0.3">
      <c r="A19" s="45"/>
      <c r="B19" s="84"/>
      <c r="C19" s="48"/>
      <c r="D19" s="86"/>
      <c r="E19" s="77"/>
      <c r="F19" s="58"/>
      <c r="G19" s="60"/>
      <c r="H19" s="58"/>
      <c r="I19" s="64"/>
      <c r="J19" s="64"/>
      <c r="K19" s="53"/>
    </row>
    <row r="20" spans="1:11" ht="45.75" thickBot="1" x14ac:dyDescent="0.3">
      <c r="A20" s="45"/>
      <c r="B20" s="84"/>
      <c r="C20" s="48"/>
      <c r="D20" s="28" t="s">
        <v>3</v>
      </c>
      <c r="E20" s="32">
        <f>F20+G20+H20+I20+J20</f>
        <v>15816029.85</v>
      </c>
      <c r="F20" s="14">
        <f>F14</f>
        <v>2835501.1</v>
      </c>
      <c r="G20" s="38">
        <f t="shared" ref="G20:J20" si="2">G14</f>
        <v>2821548.75</v>
      </c>
      <c r="H20" s="14">
        <f t="shared" si="2"/>
        <v>3357778</v>
      </c>
      <c r="I20" s="14">
        <f t="shared" si="2"/>
        <v>3383597</v>
      </c>
      <c r="J20" s="33">
        <f t="shared" si="2"/>
        <v>3417605</v>
      </c>
      <c r="K20" s="53"/>
    </row>
    <row r="21" spans="1:11" ht="40.5" customHeight="1" thickBot="1" x14ac:dyDescent="0.3">
      <c r="A21" s="45"/>
      <c r="B21" s="84"/>
      <c r="C21" s="48"/>
      <c r="D21" s="28" t="s">
        <v>4</v>
      </c>
      <c r="E21" s="32">
        <v>0</v>
      </c>
      <c r="F21" s="15">
        <v>0</v>
      </c>
      <c r="G21" s="15">
        <v>0</v>
      </c>
      <c r="H21" s="15">
        <v>0</v>
      </c>
      <c r="I21" s="3">
        <v>0</v>
      </c>
      <c r="J21" s="3">
        <v>0</v>
      </c>
      <c r="K21" s="53"/>
    </row>
    <row r="22" spans="1:11" ht="15.75" thickBot="1" x14ac:dyDescent="0.3">
      <c r="A22" s="83"/>
      <c r="B22" s="43"/>
      <c r="C22" s="49"/>
      <c r="D22" s="4" t="s">
        <v>5</v>
      </c>
      <c r="E22" s="16">
        <f>E21+E20+E18+E17</f>
        <v>18550530.850000001</v>
      </c>
      <c r="F22" s="16">
        <f>F21+F20+F18+F17</f>
        <v>3180947.1</v>
      </c>
      <c r="G22" s="16">
        <f t="shared" ref="G22:J22" si="3">G21+G20+G18+G17</f>
        <v>3231925.75</v>
      </c>
      <c r="H22" s="16">
        <f>H21+H20+H18+H17</f>
        <v>3917684</v>
      </c>
      <c r="I22" s="16">
        <f t="shared" si="3"/>
        <v>4007948</v>
      </c>
      <c r="J22" s="16">
        <f t="shared" si="3"/>
        <v>4212026</v>
      </c>
      <c r="K22" s="54"/>
    </row>
  </sheetData>
  <mergeCells count="30">
    <mergeCell ref="D6:D9"/>
    <mergeCell ref="B11:B16"/>
    <mergeCell ref="D12:D13"/>
    <mergeCell ref="A17:A22"/>
    <mergeCell ref="B17:B22"/>
    <mergeCell ref="C17:C22"/>
    <mergeCell ref="D18:D19"/>
    <mergeCell ref="K17:K22"/>
    <mergeCell ref="E18:E19"/>
    <mergeCell ref="F18:F19"/>
    <mergeCell ref="G18:G19"/>
    <mergeCell ref="H18:H19"/>
    <mergeCell ref="I18:I19"/>
    <mergeCell ref="J18:J19"/>
    <mergeCell ref="I1:K1"/>
    <mergeCell ref="K6:K9"/>
    <mergeCell ref="A11:A16"/>
    <mergeCell ref="C11:C16"/>
    <mergeCell ref="E2:F2"/>
    <mergeCell ref="K11:K16"/>
    <mergeCell ref="E12:E13"/>
    <mergeCell ref="F12:F13"/>
    <mergeCell ref="G12:G13"/>
    <mergeCell ref="H12:H13"/>
    <mergeCell ref="I12:I13"/>
    <mergeCell ref="J12:J13"/>
    <mergeCell ref="E6:J8"/>
    <mergeCell ref="A6:A9"/>
    <mergeCell ref="B6:B9"/>
    <mergeCell ref="C6:C9"/>
  </mergeCells>
  <pageMargins left="0.30447916666666669" right="0.70866141732283472" top="0.74803149606299213" bottom="0.32916666666666666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2026-01-22T13:38:09Z</dcterms:modified>
</cp:coreProperties>
</file>